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0" windowWidth="15480" windowHeight="7890"/>
  </bookViews>
  <sheets>
    <sheet name="без номера" sheetId="4" r:id="rId1"/>
  </sheets>
  <definedNames>
    <definedName name="__xlnm.Print_Area_1">#REF!</definedName>
    <definedName name="__xlnm.Print_Titles_2">#REF!</definedName>
  </definedNames>
  <calcPr calcId="125725"/>
</workbook>
</file>

<file path=xl/calcChain.xml><?xml version="1.0" encoding="utf-8"?>
<calcChain xmlns="http://schemas.openxmlformats.org/spreadsheetml/2006/main">
  <c r="E33" i="4"/>
  <c r="E22"/>
  <c r="C34"/>
  <c r="B35"/>
  <c r="B41" s="1"/>
  <c r="E25"/>
  <c r="E10"/>
  <c r="D10"/>
  <c r="C17"/>
  <c r="B42" l="1"/>
  <c r="B43" s="1"/>
  <c r="D35" l="1"/>
  <c r="C35"/>
  <c r="C42" s="1"/>
  <c r="D41" l="1"/>
  <c r="C41"/>
  <c r="C43" s="1"/>
  <c r="D42"/>
  <c r="D43" l="1"/>
  <c r="E35"/>
  <c r="E42" s="1"/>
  <c r="E41" l="1"/>
  <c r="E43" s="1"/>
</calcChain>
</file>

<file path=xl/sharedStrings.xml><?xml version="1.0" encoding="utf-8"?>
<sst xmlns="http://schemas.openxmlformats.org/spreadsheetml/2006/main" count="49" uniqueCount="38">
  <si>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</si>
  <si>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</si>
  <si>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</si>
  <si>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На 2015 год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</si>
  <si>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</si>
  <si>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</si>
  <si>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</si>
  <si>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</si>
  <si>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Кредитные соглашения и договоры, заключенные от имени Мышкинского  муниципального района,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</si>
  <si>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</si>
  <si>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</si>
  <si>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</si>
  <si>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</si>
  <si>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Обязательства</t>
  </si>
  <si>
    <t>Объем долга</t>
  </si>
  <si>
    <t>на 01.01.2015 г</t>
  </si>
  <si>
    <t>на 01.01.2016 г</t>
  </si>
  <si>
    <t>ВСЕГО</t>
  </si>
  <si>
    <t>Виды заимствований</t>
  </si>
  <si>
    <t>1. Кредиты кредитных организаций</t>
  </si>
  <si>
    <t>2. Бюджетные кредиты</t>
  </si>
  <si>
    <t>01.01.2017 г</t>
  </si>
  <si>
    <t>на 01.01.2017 г</t>
  </si>
  <si>
    <t>На 2016 год</t>
  </si>
  <si>
    <t>на 01.01.2018 г</t>
  </si>
  <si>
    <t>На 2017 год</t>
  </si>
  <si>
    <t>На 01.01.2016 г</t>
  </si>
  <si>
    <t>01.01.2018 г</t>
  </si>
  <si>
    <t>(рублей)</t>
  </si>
  <si>
    <t xml:space="preserve">2. Муниципальные внутренние заимствования,  осуществляемые в 2015 год и в плановом периоде 2016 и 2017 годов     </t>
  </si>
  <si>
    <t>3. Объем муниципального долга ( прогноз)</t>
  </si>
  <si>
    <t xml:space="preserve">(процентов) </t>
  </si>
  <si>
    <t>4. Структура муниципального долга городского поселения Мышкин  (прогноз)</t>
  </si>
  <si>
    <t>городского поселения Мышкин</t>
  </si>
  <si>
    <t>к решению Муниципального Совета</t>
  </si>
  <si>
    <t>Программа муниципальных внутренних заимствований городского поселения Мышкин   на 2015 год и  на плановый период 2016 и 2017 годов</t>
  </si>
  <si>
    <t>Приложение № 6</t>
  </si>
  <si>
    <t xml:space="preserve">от 29.12.2015 г. № 35   </t>
  </si>
</sst>
</file>

<file path=xl/styles.xml><?xml version="1.0" encoding="utf-8"?>
<styleSheet xmlns="http://schemas.openxmlformats.org/spreadsheetml/2006/main">
  <fonts count="10">
    <font>
      <sz val="10"/>
      <name val="Arial"/>
      <family val="2"/>
      <charset val="204"/>
    </font>
    <font>
      <sz val="10"/>
      <name val="Arial"/>
      <charset val="204"/>
    </font>
    <font>
      <sz val="10"/>
      <name val="Arial Cyr"/>
      <family val="2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8" fillId="0" borderId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1" fontId="7" fillId="2" borderId="1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9" fillId="0" borderId="0" xfId="3" applyFont="1" applyFill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right"/>
    </xf>
    <xf numFmtId="1" fontId="4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1" applyFont="1" applyBorder="1" applyAlignment="1">
      <alignment horizontal="right"/>
    </xf>
    <xf numFmtId="0" fontId="0" fillId="0" borderId="0" xfId="0" applyBorder="1" applyAlignment="1"/>
    <xf numFmtId="0" fontId="5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right" wrapText="1"/>
    </xf>
  </cellXfs>
  <cellStyles count="4">
    <cellStyle name="Excel Built-in Normal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C4" sqref="C4:E4"/>
    </sheetView>
  </sheetViews>
  <sheetFormatPr defaultRowHeight="12.75"/>
  <cols>
    <col min="1" max="1" width="24.42578125" customWidth="1"/>
    <col min="2" max="2" width="22" customWidth="1"/>
    <col min="3" max="3" width="15" customWidth="1"/>
    <col min="4" max="4" width="18" customWidth="1"/>
    <col min="5" max="5" width="17.28515625" customWidth="1"/>
  </cols>
  <sheetData>
    <row r="1" spans="1:6">
      <c r="C1" s="16"/>
      <c r="D1" s="14"/>
      <c r="E1" s="15" t="s">
        <v>36</v>
      </c>
    </row>
    <row r="2" spans="1:6">
      <c r="C2" s="21" t="s">
        <v>34</v>
      </c>
      <c r="D2" s="21"/>
      <c r="E2" s="21"/>
    </row>
    <row r="3" spans="1:6">
      <c r="C3" s="17"/>
      <c r="D3" s="19" t="s">
        <v>33</v>
      </c>
      <c r="E3" s="20"/>
    </row>
    <row r="4" spans="1:6">
      <c r="C4" s="21" t="s">
        <v>37</v>
      </c>
      <c r="D4" s="21"/>
      <c r="E4" s="21"/>
    </row>
    <row r="5" spans="1:6" ht="15.75">
      <c r="A5" s="34"/>
      <c r="B5" s="34"/>
      <c r="C5" s="34"/>
      <c r="D5" s="35"/>
      <c r="E5" s="35"/>
      <c r="F5" s="7"/>
    </row>
    <row r="6" spans="1:6">
      <c r="A6" s="22" t="s">
        <v>35</v>
      </c>
      <c r="B6" s="22"/>
      <c r="C6" s="22"/>
      <c r="D6" s="22"/>
      <c r="E6" s="22"/>
      <c r="F6" s="7"/>
    </row>
    <row r="7" spans="1:6" ht="22.5" customHeight="1">
      <c r="A7" s="22"/>
      <c r="B7" s="22"/>
      <c r="C7" s="22"/>
      <c r="D7" s="22"/>
      <c r="E7" s="22"/>
      <c r="F7" s="7"/>
    </row>
    <row r="8" spans="1:6" ht="16.5" thickBot="1">
      <c r="A8" s="37" t="s">
        <v>28</v>
      </c>
      <c r="B8" s="37"/>
      <c r="C8" s="37"/>
      <c r="D8" s="37"/>
      <c r="E8" s="37"/>
      <c r="F8" s="7"/>
    </row>
    <row r="9" spans="1:6">
      <c r="A9" s="36" t="s">
        <v>0</v>
      </c>
      <c r="B9" s="36"/>
      <c r="C9" s="9" t="s">
        <v>26</v>
      </c>
      <c r="D9" s="9" t="s">
        <v>21</v>
      </c>
      <c r="E9" s="9" t="s">
        <v>27</v>
      </c>
    </row>
    <row r="10" spans="1:6" ht="38.25" customHeight="1">
      <c r="A10" s="25" t="s">
        <v>1</v>
      </c>
      <c r="B10" s="25"/>
      <c r="C10" s="12">
        <v>6025000</v>
      </c>
      <c r="D10" s="12">
        <f>C10</f>
        <v>6025000</v>
      </c>
      <c r="E10" s="12">
        <f>D10</f>
        <v>6025000</v>
      </c>
    </row>
    <row r="11" spans="1:6">
      <c r="A11" s="25" t="s">
        <v>2</v>
      </c>
      <c r="B11" s="25"/>
      <c r="C11" s="33">
        <v>0</v>
      </c>
      <c r="D11" s="33">
        <v>0</v>
      </c>
      <c r="E11" s="33">
        <v>0</v>
      </c>
    </row>
    <row r="12" spans="1:6" ht="24" customHeight="1">
      <c r="A12" s="25"/>
      <c r="B12" s="25"/>
      <c r="C12" s="33"/>
      <c r="D12" s="33"/>
      <c r="E12" s="33"/>
    </row>
    <row r="13" spans="1:6" ht="15.75">
      <c r="A13" s="25"/>
      <c r="B13" s="25"/>
      <c r="C13" s="1" t="s">
        <v>3</v>
      </c>
      <c r="D13" s="1" t="s">
        <v>23</v>
      </c>
      <c r="E13" s="1" t="s">
        <v>25</v>
      </c>
    </row>
    <row r="14" spans="1:6" ht="32.25" customHeight="1">
      <c r="A14" s="25" t="s">
        <v>4</v>
      </c>
      <c r="B14" s="25"/>
      <c r="C14" s="4">
        <v>6800000</v>
      </c>
      <c r="D14" s="4">
        <v>6800000</v>
      </c>
      <c r="E14" s="4">
        <v>6800000</v>
      </c>
    </row>
    <row r="15" spans="1:6" ht="30" customHeight="1">
      <c r="A15" s="25" t="s">
        <v>5</v>
      </c>
      <c r="B15" s="25"/>
      <c r="C15" s="4">
        <v>130000</v>
      </c>
      <c r="D15" s="4">
        <v>130000</v>
      </c>
      <c r="E15" s="4">
        <v>130000</v>
      </c>
    </row>
    <row r="16" spans="1:6" ht="30" customHeight="1">
      <c r="A16" s="25" t="s">
        <v>6</v>
      </c>
      <c r="B16" s="25"/>
      <c r="C16" s="12">
        <v>5275000</v>
      </c>
      <c r="D16" s="12">
        <v>5275000</v>
      </c>
      <c r="E16" s="12">
        <v>6025000</v>
      </c>
    </row>
    <row r="17" spans="1:6" ht="35.25" customHeight="1">
      <c r="A17" s="25" t="s">
        <v>7</v>
      </c>
      <c r="B17" s="25"/>
      <c r="C17" s="5">
        <f>C27</f>
        <v>0</v>
      </c>
      <c r="D17" s="3">
        <v>0</v>
      </c>
      <c r="E17" s="3">
        <v>0</v>
      </c>
    </row>
    <row r="18" spans="1:6" ht="15.75">
      <c r="A18" s="31"/>
      <c r="B18" s="32"/>
      <c r="C18" s="32"/>
      <c r="D18" s="32"/>
      <c r="E18" s="32"/>
      <c r="F18" s="7"/>
    </row>
    <row r="19" spans="1:6" ht="33" customHeight="1">
      <c r="A19" s="23" t="s">
        <v>29</v>
      </c>
      <c r="B19" s="24"/>
      <c r="C19" s="24"/>
      <c r="D19" s="24"/>
      <c r="E19" s="24"/>
      <c r="F19" s="7"/>
    </row>
    <row r="20" spans="1:6" ht="15.75">
      <c r="A20" s="27" t="s">
        <v>28</v>
      </c>
      <c r="B20" s="28"/>
      <c r="C20" s="28"/>
      <c r="D20" s="28"/>
      <c r="E20" s="28"/>
      <c r="F20" s="7"/>
    </row>
    <row r="21" spans="1:6" ht="15.75">
      <c r="A21" s="26" t="s">
        <v>8</v>
      </c>
      <c r="B21" s="26"/>
      <c r="C21" s="3">
        <v>2015</v>
      </c>
      <c r="D21" s="3">
        <v>2016</v>
      </c>
      <c r="E21" s="3">
        <v>2017</v>
      </c>
    </row>
    <row r="22" spans="1:6" ht="31.5" customHeight="1">
      <c r="A22" s="26" t="s">
        <v>9</v>
      </c>
      <c r="B22" s="26"/>
      <c r="C22" s="11">
        <v>6025000</v>
      </c>
      <c r="D22" s="11">
        <v>5275000</v>
      </c>
      <c r="E22" s="11">
        <f>E24</f>
        <v>750000</v>
      </c>
    </row>
    <row r="23" spans="1:6" ht="15.75">
      <c r="A23" s="25" t="s">
        <v>10</v>
      </c>
      <c r="B23" s="25"/>
      <c r="C23" s="12">
        <v>0</v>
      </c>
      <c r="D23" s="12">
        <v>0</v>
      </c>
      <c r="E23" s="12">
        <v>0</v>
      </c>
    </row>
    <row r="24" spans="1:6" ht="15.75">
      <c r="A24" s="25" t="s">
        <v>11</v>
      </c>
      <c r="B24" s="25"/>
      <c r="C24" s="12">
        <v>6025000</v>
      </c>
      <c r="D24" s="12">
        <v>5275000</v>
      </c>
      <c r="E24" s="12">
        <v>750000</v>
      </c>
    </row>
    <row r="25" spans="1:6" ht="15.75">
      <c r="A25" s="26" t="s">
        <v>12</v>
      </c>
      <c r="B25" s="26"/>
      <c r="C25" s="11">
        <v>6025000</v>
      </c>
      <c r="D25" s="11">
        <v>5275000</v>
      </c>
      <c r="E25" s="11">
        <f>E24</f>
        <v>750000</v>
      </c>
    </row>
    <row r="26" spans="1:6" ht="15.75">
      <c r="A26" s="25" t="s">
        <v>10</v>
      </c>
      <c r="B26" s="25"/>
      <c r="C26" s="12">
        <v>6025000</v>
      </c>
      <c r="D26" s="12">
        <v>5275000</v>
      </c>
      <c r="E26" s="12">
        <v>6025000</v>
      </c>
    </row>
    <row r="27" spans="1:6" ht="15.75">
      <c r="A27" s="25" t="s">
        <v>11</v>
      </c>
      <c r="B27" s="25"/>
      <c r="C27" s="12">
        <v>0</v>
      </c>
      <c r="D27" s="12">
        <v>0</v>
      </c>
      <c r="E27" s="12">
        <v>5275000</v>
      </c>
    </row>
    <row r="28" spans="1:6" ht="15.75">
      <c r="A28" s="23"/>
      <c r="B28" s="24"/>
      <c r="C28" s="24"/>
      <c r="D28" s="24"/>
      <c r="E28" s="24"/>
      <c r="F28" s="7"/>
    </row>
    <row r="29" spans="1:6" ht="15.75">
      <c r="A29" s="23" t="s">
        <v>30</v>
      </c>
      <c r="B29" s="24"/>
      <c r="C29" s="24"/>
      <c r="D29" s="24"/>
      <c r="E29" s="24"/>
      <c r="F29" s="7"/>
    </row>
    <row r="30" spans="1:6" ht="15.75">
      <c r="A30" s="27" t="s">
        <v>28</v>
      </c>
      <c r="B30" s="28"/>
      <c r="C30" s="28"/>
      <c r="D30" s="28"/>
      <c r="E30" s="28"/>
      <c r="F30" s="7"/>
    </row>
    <row r="31" spans="1:6">
      <c r="A31" s="29" t="s">
        <v>13</v>
      </c>
      <c r="B31" s="30" t="s">
        <v>14</v>
      </c>
      <c r="C31" s="30"/>
      <c r="D31" s="30"/>
      <c r="E31" s="30"/>
    </row>
    <row r="32" spans="1:6">
      <c r="A32" s="29"/>
      <c r="B32" s="8" t="s">
        <v>15</v>
      </c>
      <c r="C32" s="1" t="s">
        <v>16</v>
      </c>
      <c r="D32" s="1" t="s">
        <v>22</v>
      </c>
      <c r="E32" s="1" t="s">
        <v>24</v>
      </c>
    </row>
    <row r="33" spans="1:6" ht="31.5" customHeight="1">
      <c r="A33" s="10" t="s">
        <v>12</v>
      </c>
      <c r="B33" s="4">
        <v>0</v>
      </c>
      <c r="C33" s="12">
        <v>0</v>
      </c>
      <c r="D33" s="12">
        <v>5275000</v>
      </c>
      <c r="E33" s="12">
        <f>D35</f>
        <v>6025000</v>
      </c>
    </row>
    <row r="34" spans="1:6" ht="15.75">
      <c r="A34" s="2" t="s">
        <v>9</v>
      </c>
      <c r="B34" s="4">
        <v>6025000</v>
      </c>
      <c r="C34" s="12">
        <f>D22</f>
        <v>5275000</v>
      </c>
      <c r="D34" s="12">
        <v>750000</v>
      </c>
      <c r="E34" s="12">
        <v>0</v>
      </c>
    </row>
    <row r="35" spans="1:6" ht="15.75">
      <c r="A35" s="6" t="s">
        <v>17</v>
      </c>
      <c r="B35" s="11">
        <f>B34</f>
        <v>6025000</v>
      </c>
      <c r="C35" s="11">
        <f>C33+C34</f>
        <v>5275000</v>
      </c>
      <c r="D35" s="11">
        <f>D33+D34</f>
        <v>6025000</v>
      </c>
      <c r="E35" s="11">
        <f>E33+E34</f>
        <v>6025000</v>
      </c>
    </row>
    <row r="36" spans="1:6" ht="15.75">
      <c r="A36" s="23"/>
      <c r="B36" s="24"/>
      <c r="C36" s="24"/>
      <c r="D36" s="24"/>
      <c r="E36" s="24"/>
      <c r="F36" s="7"/>
    </row>
    <row r="37" spans="1:6" ht="15.75">
      <c r="A37" s="23" t="s">
        <v>32</v>
      </c>
      <c r="B37" s="24"/>
      <c r="C37" s="24"/>
      <c r="D37" s="24"/>
      <c r="E37" s="24"/>
      <c r="F37" s="7"/>
    </row>
    <row r="38" spans="1:6" ht="15.75">
      <c r="A38" s="23"/>
      <c r="B38" s="24"/>
      <c r="C38" s="24"/>
      <c r="D38" s="24"/>
      <c r="E38" s="24"/>
      <c r="F38" s="7"/>
    </row>
    <row r="39" spans="1:6" ht="15.75">
      <c r="A39" s="27" t="s">
        <v>31</v>
      </c>
      <c r="B39" s="28"/>
      <c r="C39" s="28"/>
      <c r="D39" s="28"/>
      <c r="E39" s="28"/>
      <c r="F39" s="7"/>
    </row>
    <row r="40" spans="1:6">
      <c r="A40" s="1" t="s">
        <v>18</v>
      </c>
      <c r="B40" s="8" t="s">
        <v>15</v>
      </c>
      <c r="C40" s="1" t="s">
        <v>16</v>
      </c>
      <c r="D40" s="1" t="s">
        <v>22</v>
      </c>
      <c r="E40" s="1" t="s">
        <v>24</v>
      </c>
    </row>
    <row r="41" spans="1:6" ht="31.5">
      <c r="A41" s="2" t="s">
        <v>19</v>
      </c>
      <c r="B41" s="13">
        <f>(B33/B35)*100</f>
        <v>0</v>
      </c>
      <c r="C41" s="13">
        <f>(C33/C35)*100</f>
        <v>0</v>
      </c>
      <c r="D41" s="13">
        <f>(D33/D35)*100</f>
        <v>87.551867219917014</v>
      </c>
      <c r="E41" s="13">
        <f>(E33/E35)*100</f>
        <v>100</v>
      </c>
    </row>
    <row r="42" spans="1:6" ht="15.75">
      <c r="A42" s="2" t="s">
        <v>20</v>
      </c>
      <c r="B42" s="13">
        <f>(B34/B35)*100</f>
        <v>100</v>
      </c>
      <c r="C42" s="13">
        <f>(C34/C35)*100</f>
        <v>100</v>
      </c>
      <c r="D42" s="13">
        <f>(D34/D35)*100</f>
        <v>12.448132780082988</v>
      </c>
      <c r="E42" s="13">
        <f>(E34/E35)*100</f>
        <v>0</v>
      </c>
    </row>
    <row r="43" spans="1:6" ht="15.75">
      <c r="A43" s="6" t="s">
        <v>17</v>
      </c>
      <c r="B43" s="18">
        <f>B41+B42</f>
        <v>100</v>
      </c>
      <c r="C43" s="18">
        <f>C41+C42</f>
        <v>100</v>
      </c>
      <c r="D43" s="18">
        <f>D41+D42</f>
        <v>100</v>
      </c>
      <c r="E43" s="18">
        <f>E41+E42</f>
        <v>100</v>
      </c>
    </row>
  </sheetData>
  <mergeCells count="36">
    <mergeCell ref="A5:E5"/>
    <mergeCell ref="A9:B9"/>
    <mergeCell ref="A10:B10"/>
    <mergeCell ref="A11:B12"/>
    <mergeCell ref="C11:C12"/>
    <mergeCell ref="A8:E8"/>
    <mergeCell ref="A18:E18"/>
    <mergeCell ref="D11:D12"/>
    <mergeCell ref="E11:E12"/>
    <mergeCell ref="A13:B13"/>
    <mergeCell ref="A14:B14"/>
    <mergeCell ref="A37:E37"/>
    <mergeCell ref="A38:E38"/>
    <mergeCell ref="A39:E39"/>
    <mergeCell ref="A27:B27"/>
    <mergeCell ref="A28:E28"/>
    <mergeCell ref="A29:E29"/>
    <mergeCell ref="A30:E30"/>
    <mergeCell ref="A31:A32"/>
    <mergeCell ref="B31:E31"/>
    <mergeCell ref="D3:E3"/>
    <mergeCell ref="C4:E4"/>
    <mergeCell ref="C2:E2"/>
    <mergeCell ref="A6:E7"/>
    <mergeCell ref="A36:E36"/>
    <mergeCell ref="A23:B23"/>
    <mergeCell ref="A24:B24"/>
    <mergeCell ref="A25:B25"/>
    <mergeCell ref="A26:B26"/>
    <mergeCell ref="A19:E19"/>
    <mergeCell ref="A20:E20"/>
    <mergeCell ref="A21:B21"/>
    <mergeCell ref="A22:B22"/>
    <mergeCell ref="A15:B15"/>
    <mergeCell ref="A16:B16"/>
    <mergeCell ref="A17:B17"/>
  </mergeCells>
  <phoneticPr fontId="6" type="noConversion"/>
  <pageMargins left="0.75" right="0.17" top="0.56000000000000005" bottom="0.17" header="0.5" footer="0.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номера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</cp:lastModifiedBy>
  <cp:lastPrinted>2015-07-07T05:20:53Z</cp:lastPrinted>
  <dcterms:created xsi:type="dcterms:W3CDTF">2014-10-22T12:35:09Z</dcterms:created>
  <dcterms:modified xsi:type="dcterms:W3CDTF">2015-12-29T08:26:34Z</dcterms:modified>
</cp:coreProperties>
</file>